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mc:AlternateContent xmlns:mc="http://schemas.openxmlformats.org/markup-compatibility/2006">
    <mc:Choice Requires="x15">
      <x15ac:absPath xmlns:x15ac="http://schemas.microsoft.com/office/spreadsheetml/2010/11/ac" url="D:\Respaldo C\Documents\Personal\El comienzo\PGS\SIP CS_Construcción\"/>
    </mc:Choice>
  </mc:AlternateContent>
  <xr:revisionPtr revIDLastSave="195" documentId="13_ncr:1_{FA1B672C-7752-4F19-8DC2-FB42B100843C}" xr6:coauthVersionLast="47" xr6:coauthVersionMax="47" xr10:uidLastSave="{4FF5F56F-816D-49BA-A2AB-D1A1D56564DD}"/>
  <bookViews>
    <workbookView xWindow="-108" yWindow="-108" windowWidth="23256" windowHeight="12456" firstSheet="1" activeTab="1" xr2:uid="{9C8AC799-71CA-4DE2-B81B-5908785C689C}"/>
  </bookViews>
  <sheets>
    <sheet name="PMA" sheetId="1" r:id="rId1"/>
    <sheet name="Seguimiento"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 i="2" l="1"/>
  <c r="H5" i="2"/>
  <c r="O5" i="2" s="1"/>
  <c r="AD3" i="2"/>
  <c r="AC3" i="2"/>
  <c r="Z3" i="2"/>
  <c r="Y3" i="2"/>
  <c r="X3" i="2"/>
  <c r="W3" i="2"/>
  <c r="V3" i="2"/>
  <c r="AA3" i="2" l="1"/>
  <c r="AB3" i="2"/>
</calcChain>
</file>

<file path=xl/sharedStrings.xml><?xml version="1.0" encoding="utf-8"?>
<sst xmlns="http://schemas.openxmlformats.org/spreadsheetml/2006/main" count="130" uniqueCount="59">
  <si>
    <t>Fondo de Energías No Convencionales y Gestión Eficiente de la Energía- FENOGE</t>
  </si>
  <si>
    <t>Anexo 2 – Contenido de Medidas de Manejo Ambiental</t>
  </si>
  <si>
    <t>Anexo 2.2- Contenido MMA</t>
  </si>
  <si>
    <t>SIP-00X-2026-</t>
  </si>
  <si>
    <t xml:space="preserve">Contenido Mínimo </t>
  </si>
  <si>
    <t xml:space="preserve">1.Presentación y descripción del proyecto 
2. Objetivos (General y específicos). 
3.Marco Legal por cada componente, para el cumplimiento en el desarrollo de las actividades 
4.Evaluación y análisis de riesgos identificados en la matriz 
5. Evaluación ambiental: identificación y evaluación impactos ambientales y riesgos con respectivas matrices 
6.Medidas de manejo ambiental con acciones que permitan realizar un manejo adecuado de los impactos ambientales identificados. Presentar como mínimo las fichas indicadas en el presente cuadro. 
7.Las presentes fichas de manejo ambiental aplican para la implementación de laboratorios. Las acciones señaladas en las observaciones corresponden a medidas mínimas de manejo ambiental, por lo que deberán ser complementadas con medidas adicionales según las características, impactos identificados y condiciones particulares de cada proyecto. </t>
  </si>
  <si>
    <t>PROGRAMAS Y FICHAS</t>
  </si>
  <si>
    <t>No.</t>
  </si>
  <si>
    <t xml:space="preserve">Nombre del programa </t>
  </si>
  <si>
    <t xml:space="preserve">Nombre de la ficha </t>
  </si>
  <si>
    <t>Observación  Fichas</t>
  </si>
  <si>
    <t>Programa 1. Actividades Adecuaciones Locativas</t>
  </si>
  <si>
    <t>Ficha 1 . Manejo de Emisiones de partículas y ruido</t>
  </si>
  <si>
    <r>
      <t xml:space="preserve">Presentar las acciones a implementar para evitar que las actividades de adecuación del laboratorio afecten el desarrollo de clases en espacios contiguos y la salud de la comunidad académica, especialmente por la generación de ruido y polvo. En relación a los </t>
    </r>
    <r>
      <rPr>
        <b/>
        <sz val="11"/>
        <color rgb="FF000000"/>
        <rFont val="Aptos Narrow"/>
        <scheme val="minor"/>
      </rPr>
      <t>laboratorios de Biomasa</t>
    </r>
    <r>
      <rPr>
        <sz val="11"/>
        <color rgb="FF000000"/>
        <rFont val="Aptos Narrow"/>
        <scheme val="minor"/>
      </rPr>
      <t>: cuando la operación contemple procesos térmicos o de transformación de biomasa, se deberán definir medidas de control de emisiones atmosféricas, material particulado y ventilación adecuada.</t>
    </r>
  </si>
  <si>
    <t>Ficha 2.  Orden y aseo.</t>
  </si>
  <si>
    <t>Se presentara las actividades de orden y aseo diarias en la adecuación del laboratorio, para el seguimiento con sus respectivos soportes de seguimiento</t>
  </si>
  <si>
    <t>Programa 2. Manejo de residuos sólidos.</t>
  </si>
  <si>
    <t>Ficha 3. Gestión Integral de Residuos</t>
  </si>
  <si>
    <t>Presentar un ficha para cada uno de los siguientes ítems: Gestión integral de residuos, manejo integral de residuos RESPEL y RAEE´S y manejo integral  de RCD.
Se debe presentar un formato que de soporte de: cantidades generadas, cantidades dispuestas/reutilizadas/donadas. Se debe considerar en los formatos: actas, documentos de soportes de gestión y documentos de gestores autorizados.
Se debe llevar el seguimiento de los residuos generados  del embalaje de los elementos del laboratorio (insumos), como del generado en la adecuación de área/lugar donde funcionara el laboratorio.
Para los laboratorios de biomasa: deberá contemplarse el manejo integral de residuos orgánicos y subproductos del proceso, incluyendo biomasa no aprovechada, material vegetal residual, cenizas y demás residuos generados durante la operación. Se deberá establecer el registro de cantidades ingresadas, cantidades aprovechadas y cantidades dispuestas. Los sitios de acopio temporal deberán contar con condiciones que eviten humedad, descomposición, generación de olores, proliferación de vectores y riesgo de incendio. 
Sitios de acopio temporal: Para los laboratorios de energía (especialmente por el manejo de materiales de los sistemas fotovoltaicos), los sitios de acopio temporal deben cumplir con normativas como el Decreto 1076 de 2015  para evitar contaminación cruzada y riesgos de incendio.
Diseñar, presentar y socializar un Protocolo de Gestión Integral de Residuos de Aparatos Eléctricos y Electrónicos (RAEE) y Residuos Peligrosos (RESPEL) de las actividades de las obras de adecuación  y/o operación del laboratorio. Dicho protocolo deberá alinearse con los lineamientos de la Ley 1672 de 2013, estableciendo procedimientos claros la disposición final de componentes del prototipo de sistema fotovoltaico a instalar en el laboratorio (paneles, inversores, baterías) que cumplan su vida útil o presenten daños. El contratista deberá garantizar que las universidades conozcan los canales de devolución y la prohibición de entrega de estos residuos al servicio ordinario de aseo
El protocolo debe estar aprobado por la supervisión del FENOGE</t>
  </si>
  <si>
    <t>Ficha 4. Gestión Integral de RAEE y RESPEL</t>
  </si>
  <si>
    <t>Ficha 5. Gestión Integral de RCD</t>
  </si>
  <si>
    <t>Programa 3.  Operación del Laboratorio</t>
  </si>
  <si>
    <t>Ficha 6. Plan de contingencias</t>
  </si>
  <si>
    <t>Protocolo ante incendios (por sistemas eléctricos) o derrames químicos.</t>
  </si>
  <si>
    <t>Ficha 7. Manejo de vertimientos líquidos* Aplica para laboratorio de biomasa</t>
  </si>
  <si>
    <t>Asegurar que los residuos de los procesos de biomasa o limpieza de equipos no lleguen al alcantarillado común sin pasar por una trampa de grasas y sólidos o un sistema de neutralización de pH.</t>
  </si>
  <si>
    <t>Ficha 8. Seguridad Química * Aplica para laboratorio de biomasa</t>
  </si>
  <si>
    <t>Manejo de reactivos para el análisis de biomasa. Incluye la Hoja de Seguridad (MSDS) de cada sustancia y el kit antiderrames.</t>
  </si>
  <si>
    <t>Seguimiento ficha No.1 Gestión de Residuos</t>
  </si>
  <si>
    <t>Indicador</t>
  </si>
  <si>
    <t>mes</t>
  </si>
  <si>
    <t>Residuos aprovechables (kg)</t>
  </si>
  <si>
    <t>Residuos no aprovechables</t>
  </si>
  <si>
    <t>Observación</t>
  </si>
  <si>
    <t>Papel</t>
  </si>
  <si>
    <t>Cartón</t>
  </si>
  <si>
    <t>plástico</t>
  </si>
  <si>
    <t>Vidrio</t>
  </si>
  <si>
    <t>otros</t>
  </si>
  <si>
    <t>Generados</t>
  </si>
  <si>
    <t>Aprovechados</t>
  </si>
  <si>
    <t>Pendientes por gestionar</t>
  </si>
  <si>
    <t xml:space="preserve">(VRA/VRAG) / *100 </t>
  </si>
  <si>
    <t>Total</t>
  </si>
  <si>
    <t>generados</t>
  </si>
  <si>
    <t>Gestionados</t>
  </si>
  <si>
    <t>Enero</t>
  </si>
  <si>
    <t>Febrero</t>
  </si>
  <si>
    <t xml:space="preserve">(VRNA/VRNAG) / *100 </t>
  </si>
  <si>
    <t>Marzo</t>
  </si>
  <si>
    <t>Abril</t>
  </si>
  <si>
    <t>Mayo</t>
  </si>
  <si>
    <t>Junio</t>
  </si>
  <si>
    <t>Julio</t>
  </si>
  <si>
    <t>Agosto</t>
  </si>
  <si>
    <t>Septiembre</t>
  </si>
  <si>
    <t>Octubre</t>
  </si>
  <si>
    <t>Noviembre</t>
  </si>
  <si>
    <t>Diciembre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</si>
</sst>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Aptos Narrow"/>
      <family val="2"/>
      <scheme val="minor"/>
    </font>
    <font>
      <b/>
      <sz val="11"/>
      <color theme="1"/>
      <name val="Calibri"/>
      <family val="2"/>
    </font>
    <font>
      <sz val="11"/>
      <color theme="1"/>
      <name val="Calibri"/>
      <family val="2"/>
    </font>
    <font>
      <sz val="10"/>
      <color theme="1"/>
      <name val="Calibri"/>
      <family val="2"/>
    </font>
    <font>
      <sz val="11"/>
      <color theme="0"/>
      <name val="Calibri"/>
      <family val="2"/>
    </font>
    <font>
      <b/>
      <sz val="11"/>
      <color theme="0"/>
      <name val="Calibri"/>
      <family val="2"/>
    </font>
    <font>
      <sz val="11"/>
      <color theme="1"/>
      <name val="Aptos Narrow"/>
      <scheme val="minor"/>
    </font>
    <font>
      <sz val="11"/>
      <color rgb="FF000000"/>
      <name val="Aptos Narrow"/>
      <scheme val="minor"/>
    </font>
    <font>
      <b/>
      <sz val="11"/>
      <color rgb="FF000000"/>
      <name val="Aptos Narrow"/>
      <scheme val="minor"/>
    </font>
    <font>
      <sz val="11"/>
      <color rgb="FF000000"/>
      <name val="Calibri"/>
    </font>
    <font>
      <b/>
      <sz val="11"/>
      <color theme="1" tint="0.14999847407452621"/>
      <name val="Calibri"/>
      <family val="2"/>
    </font>
    <font>
      <b/>
      <sz val="11"/>
      <color rgb="FF000000"/>
      <name val="Calibri"/>
      <family val="2"/>
    </font>
    <font>
      <b/>
      <sz val="11"/>
      <color theme="1"/>
      <name val="Aptos Narrow"/>
      <scheme val="minor"/>
    </font>
    <font>
      <b/>
      <sz val="11"/>
      <color rgb="FFFF0000"/>
      <name val="Calibri"/>
      <family val="2"/>
    </font>
  </fonts>
  <fills count="5">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s>
  <borders count="26">
    <border>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style="thin">
        <color rgb="FF000000"/>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s>
  <cellStyleXfs count="1">
    <xf numFmtId="0" fontId="0" fillId="0" borderId="0"/>
  </cellStyleXfs>
  <cellXfs count="79">
    <xf numFmtId="0" fontId="0" fillId="0" borderId="0" xfId="0"/>
    <xf numFmtId="0" fontId="2" fillId="0" borderId="0" xfId="0" applyFont="1"/>
    <xf numFmtId="0" fontId="3" fillId="0" borderId="0" xfId="0" applyFont="1"/>
    <xf numFmtId="0" fontId="5" fillId="3" borderId="5" xfId="0" applyFont="1" applyFill="1" applyBorder="1" applyAlignment="1">
      <alignment horizontal="center" vertical="center" wrapText="1"/>
    </xf>
    <xf numFmtId="0" fontId="5" fillId="3" borderId="5" xfId="0" applyFont="1" applyFill="1" applyBorder="1" applyAlignment="1">
      <alignment horizontal="center"/>
    </xf>
    <xf numFmtId="0" fontId="5" fillId="3" borderId="3" xfId="0" applyFont="1" applyFill="1" applyBorder="1" applyAlignment="1">
      <alignment horizontal="center"/>
    </xf>
    <xf numFmtId="0" fontId="2" fillId="0" borderId="5" xfId="0" applyFont="1" applyBorder="1"/>
    <xf numFmtId="0" fontId="5" fillId="3" borderId="5" xfId="0" applyFont="1" applyFill="1" applyBorder="1" applyAlignment="1">
      <alignment horizontal="center" vertical="center"/>
    </xf>
    <xf numFmtId="0" fontId="2" fillId="0" borderId="5" xfId="0" applyFont="1" applyBorder="1" applyAlignment="1">
      <alignment vertical="center" wrapText="1"/>
    </xf>
    <xf numFmtId="0" fontId="2" fillId="0" borderId="5" xfId="0" applyFont="1" applyBorder="1" applyAlignment="1">
      <alignment horizontal="center" vertical="center"/>
    </xf>
    <xf numFmtId="0" fontId="5" fillId="3" borderId="5" xfId="0" applyFont="1" applyFill="1" applyBorder="1"/>
    <xf numFmtId="0" fontId="2" fillId="0" borderId="11" xfId="0" applyFont="1" applyBorder="1" applyAlignment="1">
      <alignment horizontal="center" vertical="center"/>
    </xf>
    <xf numFmtId="0" fontId="2" fillId="0" borderId="11" xfId="0" applyFont="1" applyBorder="1" applyAlignment="1">
      <alignment horizontal="center"/>
    </xf>
    <xf numFmtId="0" fontId="2" fillId="0" borderId="5" xfId="0" applyFont="1" applyBorder="1" applyAlignment="1">
      <alignment wrapText="1"/>
    </xf>
    <xf numFmtId="0" fontId="2" fillId="0" borderId="4" xfId="0" applyFont="1" applyBorder="1"/>
    <xf numFmtId="17" fontId="4" fillId="3" borderId="5" xfId="0" applyNumberFormat="1" applyFont="1" applyFill="1" applyBorder="1"/>
    <xf numFmtId="0" fontId="6" fillId="0" borderId="13" xfId="0" applyFont="1" applyBorder="1" applyAlignment="1">
      <alignment horizontal="justify" vertical="center" wrapText="1"/>
    </xf>
    <xf numFmtId="0" fontId="8" fillId="0" borderId="13" xfId="0" applyFont="1" applyBorder="1" applyAlignment="1">
      <alignment horizontal="left" vertical="center" wrapText="1"/>
    </xf>
    <xf numFmtId="0" fontId="10" fillId="4" borderId="14" xfId="0" applyFont="1" applyFill="1" applyBorder="1" applyAlignment="1">
      <alignment horizontal="center"/>
    </xf>
    <xf numFmtId="0" fontId="10" fillId="4" borderId="13" xfId="0" applyFont="1" applyFill="1" applyBorder="1" applyAlignment="1">
      <alignment horizontal="center" vertical="center"/>
    </xf>
    <xf numFmtId="0" fontId="11" fillId="0" borderId="13" xfId="0" applyFont="1" applyBorder="1" applyAlignment="1">
      <alignment vertical="center" wrapText="1"/>
    </xf>
    <xf numFmtId="0" fontId="12" fillId="2" borderId="13" xfId="0" applyFont="1" applyFill="1" applyBorder="1" applyAlignment="1">
      <alignment vertical="center"/>
    </xf>
    <xf numFmtId="0" fontId="12" fillId="0" borderId="13" xfId="0" applyFont="1" applyBorder="1" applyAlignment="1">
      <alignment vertical="center"/>
    </xf>
    <xf numFmtId="0" fontId="6" fillId="0" borderId="5" xfId="0" applyFont="1" applyBorder="1" applyAlignment="1">
      <alignment horizontal="justify" vertical="center" wrapText="1"/>
    </xf>
    <xf numFmtId="0" fontId="7" fillId="0" borderId="13" xfId="0" applyFont="1" applyBorder="1" applyAlignment="1">
      <alignment horizontal="justify" vertical="center" wrapText="1"/>
    </xf>
    <xf numFmtId="0" fontId="12" fillId="0" borderId="5" xfId="0" applyFont="1" applyBorder="1" applyAlignment="1">
      <alignment vertical="center"/>
    </xf>
    <xf numFmtId="0" fontId="12" fillId="0" borderId="13" xfId="0" applyFont="1" applyBorder="1" applyAlignment="1">
      <alignment vertical="center" wrapText="1"/>
    </xf>
    <xf numFmtId="17" fontId="2" fillId="0" borderId="5" xfId="0" applyNumberFormat="1" applyFont="1" applyBorder="1" applyAlignment="1">
      <alignment horizontal="center" vertical="center"/>
    </xf>
    <xf numFmtId="17" fontId="4" fillId="0" borderId="5" xfId="0" applyNumberFormat="1" applyFont="1" applyBorder="1" applyAlignment="1">
      <alignment horizontal="center" vertical="center"/>
    </xf>
    <xf numFmtId="0" fontId="4" fillId="0" borderId="5" xfId="0" applyFont="1" applyBorder="1" applyAlignment="1">
      <alignment horizontal="center" vertical="center"/>
    </xf>
    <xf numFmtId="17" fontId="4" fillId="3" borderId="5" xfId="0" applyNumberFormat="1" applyFont="1" applyFill="1" applyBorder="1" applyAlignment="1">
      <alignment horizontal="center" vertical="center"/>
    </xf>
    <xf numFmtId="0" fontId="4"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5" xfId="0" applyFont="1" applyFill="1" applyBorder="1" applyAlignment="1">
      <alignment horizontal="center"/>
    </xf>
    <xf numFmtId="0" fontId="5" fillId="3" borderId="7"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3" xfId="0" applyFont="1" applyFill="1" applyBorder="1" applyAlignment="1">
      <alignment horizontal="center" vertical="center"/>
    </xf>
    <xf numFmtId="0" fontId="5" fillId="3" borderId="10" xfId="0" applyFont="1" applyFill="1" applyBorder="1" applyAlignment="1">
      <alignment horizontal="center" vertical="center"/>
    </xf>
    <xf numFmtId="0" fontId="5" fillId="3" borderId="9" xfId="0" applyFont="1" applyFill="1" applyBorder="1" applyAlignment="1">
      <alignment horizontal="center" vertical="center"/>
    </xf>
    <xf numFmtId="0" fontId="5" fillId="3" borderId="5" xfId="0" applyFont="1" applyFill="1" applyBorder="1" applyAlignment="1">
      <alignment horizontal="center" vertical="center"/>
    </xf>
    <xf numFmtId="0" fontId="4" fillId="3" borderId="1" xfId="0" applyFont="1" applyFill="1" applyBorder="1" applyAlignment="1">
      <alignment horizontal="center"/>
    </xf>
    <xf numFmtId="0" fontId="4" fillId="3" borderId="2" xfId="0" applyFont="1" applyFill="1" applyBorder="1" applyAlignment="1">
      <alignment horizontal="center"/>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10" fillId="0" borderId="5"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5" fillId="3" borderId="14" xfId="0" applyFont="1" applyFill="1" applyBorder="1" applyAlignment="1">
      <alignment horizontal="center" vertical="center"/>
    </xf>
    <xf numFmtId="0" fontId="5" fillId="3" borderId="16" xfId="0" applyFont="1" applyFill="1" applyBorder="1" applyAlignment="1">
      <alignment horizontal="center" vertical="center"/>
    </xf>
    <xf numFmtId="0" fontId="5" fillId="3" borderId="13" xfId="0" applyFont="1" applyFill="1" applyBorder="1" applyAlignment="1">
      <alignment horizontal="center" vertical="center"/>
    </xf>
    <xf numFmtId="0" fontId="9" fillId="0" borderId="16" xfId="0" applyFont="1" applyBorder="1" applyAlignment="1">
      <alignment horizontal="left" vertical="center" wrapText="1"/>
    </xf>
    <xf numFmtId="0" fontId="2" fillId="0" borderId="16" xfId="0" applyFont="1" applyBorder="1" applyAlignment="1">
      <alignment horizontal="left" vertical="center" wrapText="1"/>
    </xf>
    <xf numFmtId="0" fontId="10" fillId="0" borderId="24"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6" xfId="0" applyFont="1" applyBorder="1" applyAlignment="1">
      <alignment horizontal="center" vertical="center"/>
    </xf>
    <xf numFmtId="0" fontId="10" fillId="0" borderId="11" xfId="0" applyFont="1" applyBorder="1" applyAlignment="1">
      <alignment horizontal="center" vertical="center"/>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4" xfId="0" applyFont="1" applyBorder="1" applyAlignment="1">
      <alignment horizontal="center" vertical="center"/>
    </xf>
    <xf numFmtId="0" fontId="10" fillId="0" borderId="15" xfId="0" applyFont="1" applyBorder="1" applyAlignment="1">
      <alignment horizontal="center" vertical="center"/>
    </xf>
    <xf numFmtId="0" fontId="10" fillId="0" borderId="16" xfId="0" applyFont="1" applyBorder="1" applyAlignment="1">
      <alignment horizontal="center" vertical="center"/>
    </xf>
    <xf numFmtId="0" fontId="7" fillId="0" borderId="13" xfId="0" applyFont="1" applyBorder="1" applyAlignment="1">
      <alignment horizontal="justify" vertical="center" wrapText="1"/>
    </xf>
    <xf numFmtId="0" fontId="6" fillId="0" borderId="13" xfId="0" applyFont="1" applyBorder="1" applyAlignment="1">
      <alignment horizontal="justify" vertical="center"/>
    </xf>
    <xf numFmtId="0" fontId="1" fillId="2" borderId="17" xfId="0" applyFont="1" applyFill="1" applyBorder="1" applyAlignment="1">
      <alignment horizontal="center"/>
    </xf>
    <xf numFmtId="0" fontId="1" fillId="2" borderId="19" xfId="0" applyFont="1" applyFill="1" applyBorder="1" applyAlignment="1">
      <alignment horizontal="center"/>
    </xf>
    <xf numFmtId="0" fontId="1" fillId="2" borderId="20" xfId="0" applyFont="1" applyFill="1" applyBorder="1" applyAlignment="1">
      <alignment horizontal="center"/>
    </xf>
    <xf numFmtId="0" fontId="1" fillId="2" borderId="12" xfId="0" applyFont="1" applyFill="1" applyBorder="1" applyAlignment="1">
      <alignment horizontal="center" wrapText="1"/>
    </xf>
    <xf numFmtId="0" fontId="1" fillId="2" borderId="0" xfId="0" applyFont="1" applyFill="1" applyAlignment="1">
      <alignment horizontal="center"/>
    </xf>
    <xf numFmtId="0" fontId="1" fillId="2" borderId="21" xfId="0" applyFont="1" applyFill="1" applyBorder="1" applyAlignment="1">
      <alignment horizontal="center"/>
    </xf>
    <xf numFmtId="0" fontId="13" fillId="2" borderId="18" xfId="0" applyFont="1" applyFill="1" applyBorder="1" applyAlignment="1">
      <alignment horizontal="center"/>
    </xf>
    <xf numFmtId="0" fontId="1" fillId="2" borderId="22" xfId="0" applyFont="1" applyFill="1" applyBorder="1" applyAlignment="1">
      <alignment horizontal="center"/>
    </xf>
    <xf numFmtId="0" fontId="1" fillId="2" borderId="23" xfId="0" applyFont="1" applyFill="1" applyBorder="1" applyAlignment="1">
      <alignment horizontal="center"/>
    </xf>
    <xf numFmtId="0" fontId="1" fillId="2" borderId="0" xfId="0" applyFont="1" applyFill="1" applyAlignment="1">
      <alignment horizontal="center" wrapText="1"/>
    </xf>
    <xf numFmtId="0" fontId="1" fillId="2" borderId="2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2120900</xdr:colOff>
      <xdr:row>0</xdr:row>
      <xdr:rowOff>38100</xdr:rowOff>
    </xdr:from>
    <xdr:to>
      <xdr:col>3</xdr:col>
      <xdr:colOff>330200</xdr:colOff>
      <xdr:row>2</xdr:row>
      <xdr:rowOff>254000</xdr:rowOff>
    </xdr:to>
    <xdr:pic>
      <xdr:nvPicPr>
        <xdr:cNvPr id="4" name="Imagen 3" descr="Logotipo&#10;&#10;El contenido generado por IA puede ser incorrecto.">
          <a:extLst>
            <a:ext uri="{FF2B5EF4-FFF2-40B4-BE49-F238E27FC236}">
              <a16:creationId xmlns:a16="http://schemas.microsoft.com/office/drawing/2014/main" id="{BD3A1994-6647-6163-3350-2E59873BEE0C}"/>
            </a:ext>
          </a:extLst>
        </xdr:cNvPr>
        <xdr:cNvPicPr/>
      </xdr:nvPicPr>
      <xdr:blipFill>
        <a:blip xmlns:r="http://schemas.openxmlformats.org/officeDocument/2006/relationships" r:embed="rId1"/>
        <a:srcRect/>
        <a:stretch>
          <a:fillRect/>
        </a:stretch>
      </xdr:blipFill>
      <xdr:spPr>
        <a:xfrm>
          <a:off x="5549900" y="38100"/>
          <a:ext cx="1000125" cy="752475"/>
        </a:xfrm>
        <a:prstGeom prst="rect">
          <a:avLst/>
        </a:prstGeom>
        <a:noFill/>
        <a:ln>
          <a:noFill/>
          <a:prstDash/>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6445E-568C-4C68-A2A4-4D8494A679CB}">
  <dimension ref="A1:D18"/>
  <sheetViews>
    <sheetView topLeftCell="A4" zoomScale="80" zoomScaleNormal="80" workbookViewId="0">
      <selection activeCell="C9" sqref="C9"/>
    </sheetView>
  </sheetViews>
  <sheetFormatPr defaultColWidth="11.42578125" defaultRowHeight="15"/>
  <cols>
    <col min="1" max="1" width="4.42578125" style="1" customWidth="1"/>
    <col min="2" max="2" width="40.42578125" style="1" customWidth="1"/>
    <col min="3" max="3" width="36.7109375" style="1" customWidth="1"/>
    <col min="4" max="4" width="160.28515625" style="1" customWidth="1"/>
    <col min="5" max="16384" width="11.42578125" style="2"/>
  </cols>
  <sheetData>
    <row r="1" spans="1:4" ht="21" customHeight="1">
      <c r="A1" s="68" t="s">
        <v>0</v>
      </c>
      <c r="B1" s="69"/>
      <c r="C1" s="69"/>
      <c r="D1" s="70"/>
    </row>
    <row r="2" spans="1:4" ht="21" customHeight="1">
      <c r="A2" s="71" t="s">
        <v>1</v>
      </c>
      <c r="B2" s="72"/>
      <c r="C2" s="72"/>
      <c r="D2" s="73"/>
    </row>
    <row r="3" spans="1:4" ht="21" customHeight="1">
      <c r="A3" s="71" t="s">
        <v>2</v>
      </c>
      <c r="B3" s="77"/>
      <c r="C3" s="77"/>
      <c r="D3" s="78"/>
    </row>
    <row r="4" spans="1:4" ht="21" customHeight="1">
      <c r="A4" s="74" t="s">
        <v>3</v>
      </c>
      <c r="B4" s="75"/>
      <c r="C4" s="75"/>
      <c r="D4" s="76"/>
    </row>
    <row r="5" spans="1:4" ht="118.15" customHeight="1">
      <c r="A5" s="52" t="s">
        <v>4</v>
      </c>
      <c r="B5" s="52"/>
      <c r="C5" s="54" t="s">
        <v>5</v>
      </c>
      <c r="D5" s="55"/>
    </row>
    <row r="6" spans="1:4">
      <c r="A6" s="53" t="s">
        <v>6</v>
      </c>
      <c r="B6" s="53"/>
      <c r="C6" s="53"/>
      <c r="D6" s="53"/>
    </row>
    <row r="7" spans="1:4">
      <c r="A7" s="18" t="s">
        <v>7</v>
      </c>
      <c r="B7" s="19" t="s">
        <v>8</v>
      </c>
      <c r="C7" s="19" t="s">
        <v>9</v>
      </c>
      <c r="D7" s="19" t="s">
        <v>10</v>
      </c>
    </row>
    <row r="8" spans="1:4">
      <c r="A8" s="52"/>
      <c r="B8" s="53"/>
      <c r="C8" s="53"/>
      <c r="D8" s="53"/>
    </row>
    <row r="9" spans="1:4" ht="69.75" customHeight="1">
      <c r="A9" s="58"/>
      <c r="B9" s="56" t="s">
        <v>11</v>
      </c>
      <c r="C9" s="20" t="s">
        <v>12</v>
      </c>
      <c r="D9" s="24" t="s">
        <v>13</v>
      </c>
    </row>
    <row r="10" spans="1:4" ht="20.25" customHeight="1">
      <c r="A10" s="59"/>
      <c r="B10" s="57"/>
      <c r="C10" s="17" t="s">
        <v>14</v>
      </c>
      <c r="D10" s="16" t="s">
        <v>15</v>
      </c>
    </row>
    <row r="11" spans="1:4">
      <c r="A11" s="52"/>
      <c r="B11" s="53"/>
      <c r="C11" s="53"/>
      <c r="D11" s="53"/>
    </row>
    <row r="12" spans="1:4" ht="139.5" customHeight="1">
      <c r="A12" s="63">
        <v>2</v>
      </c>
      <c r="B12" s="60" t="s">
        <v>16</v>
      </c>
      <c r="C12" s="21" t="s">
        <v>17</v>
      </c>
      <c r="D12" s="66" t="s">
        <v>18</v>
      </c>
    </row>
    <row r="13" spans="1:4" ht="36.75" customHeight="1">
      <c r="A13" s="64"/>
      <c r="B13" s="61"/>
      <c r="C13" s="22" t="s">
        <v>19</v>
      </c>
      <c r="D13" s="67"/>
    </row>
    <row r="14" spans="1:4" ht="129.75" customHeight="1">
      <c r="A14" s="65"/>
      <c r="B14" s="62"/>
      <c r="C14" s="22" t="s">
        <v>20</v>
      </c>
      <c r="D14" s="67"/>
    </row>
    <row r="15" spans="1:4">
      <c r="A15" s="51"/>
      <c r="B15" s="51"/>
      <c r="C15" s="51"/>
      <c r="D15" s="51"/>
    </row>
    <row r="16" spans="1:4" ht="36" customHeight="1">
      <c r="A16" s="47">
        <v>3</v>
      </c>
      <c r="B16" s="48" t="s">
        <v>21</v>
      </c>
      <c r="C16" s="25" t="s">
        <v>22</v>
      </c>
      <c r="D16" s="23" t="s">
        <v>23</v>
      </c>
    </row>
    <row r="17" spans="1:4" ht="43.5">
      <c r="A17" s="47"/>
      <c r="B17" s="49"/>
      <c r="C17" s="26" t="s">
        <v>24</v>
      </c>
      <c r="D17" s="16" t="s">
        <v>25</v>
      </c>
    </row>
    <row r="18" spans="1:4" ht="29.25">
      <c r="A18" s="47"/>
      <c r="B18" s="50"/>
      <c r="C18" s="26" t="s">
        <v>26</v>
      </c>
      <c r="D18" s="16" t="s">
        <v>27</v>
      </c>
    </row>
  </sheetData>
  <mergeCells count="17">
    <mergeCell ref="A1:D1"/>
    <mergeCell ref="A2:D2"/>
    <mergeCell ref="A4:D4"/>
    <mergeCell ref="A3:D3"/>
    <mergeCell ref="A5:B5"/>
    <mergeCell ref="A16:A18"/>
    <mergeCell ref="B16:B18"/>
    <mergeCell ref="A15:D15"/>
    <mergeCell ref="A11:D11"/>
    <mergeCell ref="C5:D5"/>
    <mergeCell ref="A6:D6"/>
    <mergeCell ref="B9:B10"/>
    <mergeCell ref="A9:A10"/>
    <mergeCell ref="B12:B14"/>
    <mergeCell ref="A12:A14"/>
    <mergeCell ref="D12:D14"/>
    <mergeCell ref="A8:D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7B12F-0BD9-4887-9AE9-6A8EC0AD91B6}">
  <dimension ref="A1:CR16"/>
  <sheetViews>
    <sheetView tabSelected="1" workbookViewId="0">
      <selection activeCell="V29" sqref="V29"/>
    </sheetView>
  </sheetViews>
  <sheetFormatPr defaultColWidth="11.42578125" defaultRowHeight="14.45"/>
  <cols>
    <col min="1" max="1" width="5.42578125" style="1" customWidth="1"/>
    <col min="2" max="2" width="23.7109375" style="1" customWidth="1"/>
    <col min="3" max="3" width="8.42578125" style="1" customWidth="1"/>
    <col min="4" max="7" width="8.7109375" style="1"/>
    <col min="8" max="8" width="9" style="1" customWidth="1"/>
    <col min="9" max="9" width="7" style="1" customWidth="1"/>
    <col min="10" max="10" width="8.28515625" style="1" customWidth="1"/>
    <col min="11" max="11" width="7.7109375" style="1" bestFit="1" customWidth="1"/>
    <col min="12" max="12" width="5.7109375" style="1" bestFit="1" customWidth="1"/>
    <col min="13" max="14" width="5.28515625" style="1" bestFit="1" customWidth="1"/>
    <col min="15" max="15" width="14.42578125" style="1" customWidth="1"/>
    <col min="16" max="16" width="9.7109375" style="1" bestFit="1" customWidth="1"/>
    <col min="17" max="17" width="11.7109375" style="1" bestFit="1" customWidth="1"/>
    <col min="18" max="18" width="13.42578125" style="1" customWidth="1"/>
    <col min="19" max="19" width="22.7109375" style="1" customWidth="1"/>
    <col min="20" max="20" width="8.7109375" style="1"/>
    <col min="21" max="21" width="21.7109375" style="1" customWidth="1"/>
    <col min="22" max="16384" width="11.42578125" style="1"/>
  </cols>
  <sheetData>
    <row r="1" spans="1:96" ht="16.149999999999999" customHeight="1">
      <c r="A1" s="43"/>
      <c r="B1" s="44"/>
      <c r="C1" s="36" t="s">
        <v>28</v>
      </c>
      <c r="D1" s="45"/>
      <c r="E1" s="45"/>
      <c r="F1" s="45"/>
      <c r="G1" s="45"/>
      <c r="H1" s="45"/>
      <c r="I1" s="45"/>
      <c r="J1" s="45"/>
      <c r="K1" s="45"/>
      <c r="L1" s="45"/>
      <c r="M1" s="45"/>
      <c r="N1" s="45"/>
      <c r="O1" s="45"/>
      <c r="P1" s="45"/>
      <c r="Q1" s="45"/>
      <c r="R1" s="45"/>
      <c r="S1" s="46"/>
      <c r="U1" s="7" t="s">
        <v>29</v>
      </c>
      <c r="V1" s="30">
        <v>46113</v>
      </c>
      <c r="W1" s="31"/>
      <c r="X1" s="31"/>
      <c r="Y1" s="31"/>
      <c r="Z1" s="31"/>
      <c r="AA1" s="30">
        <v>46143</v>
      </c>
      <c r="AB1" s="31"/>
      <c r="AC1" s="31"/>
      <c r="AD1" s="31"/>
      <c r="AE1" s="31"/>
      <c r="AF1" s="30">
        <v>46174</v>
      </c>
      <c r="AG1" s="31"/>
      <c r="AH1" s="31"/>
      <c r="AI1" s="31"/>
      <c r="AJ1" s="31"/>
      <c r="AK1" s="30">
        <v>46204</v>
      </c>
      <c r="AL1" s="31"/>
      <c r="AM1" s="31"/>
      <c r="AN1" s="31"/>
      <c r="AO1" s="31"/>
      <c r="AP1" s="30">
        <v>46235</v>
      </c>
      <c r="AQ1" s="31"/>
      <c r="AR1" s="31"/>
      <c r="AS1" s="31"/>
      <c r="AT1" s="31"/>
      <c r="AU1" s="30">
        <v>46266</v>
      </c>
      <c r="AV1" s="31"/>
      <c r="AW1" s="31"/>
      <c r="AX1" s="31"/>
      <c r="AY1" s="31"/>
      <c r="AZ1" s="30">
        <v>46296</v>
      </c>
      <c r="BA1" s="31"/>
      <c r="BB1" s="31"/>
      <c r="BC1" s="31"/>
      <c r="BD1" s="31"/>
      <c r="BE1" s="30">
        <v>46327</v>
      </c>
      <c r="BF1" s="31"/>
      <c r="BG1" s="31"/>
      <c r="BH1" s="31"/>
      <c r="BI1" s="31"/>
      <c r="BJ1" s="30">
        <v>46357</v>
      </c>
      <c r="BK1" s="31"/>
      <c r="BL1" s="31"/>
      <c r="BM1" s="31"/>
      <c r="BN1" s="31"/>
      <c r="BO1" s="30">
        <v>46388</v>
      </c>
      <c r="BP1" s="31"/>
      <c r="BQ1" s="31"/>
      <c r="BR1" s="31"/>
      <c r="BS1" s="31"/>
      <c r="BT1" s="30">
        <v>46419</v>
      </c>
      <c r="BU1" s="31"/>
      <c r="BV1" s="31"/>
      <c r="BW1" s="31"/>
      <c r="BX1" s="31"/>
      <c r="BY1" s="30">
        <v>46447</v>
      </c>
      <c r="BZ1" s="31"/>
      <c r="CA1" s="31"/>
      <c r="CB1" s="31"/>
      <c r="CC1" s="31"/>
      <c r="CD1" s="28"/>
      <c r="CE1" s="29"/>
      <c r="CF1" s="29"/>
      <c r="CG1" s="29"/>
      <c r="CH1" s="29"/>
      <c r="CI1" s="28"/>
      <c r="CJ1" s="29"/>
      <c r="CK1" s="29"/>
      <c r="CL1" s="29"/>
      <c r="CM1" s="29"/>
      <c r="CN1" s="28"/>
      <c r="CO1" s="29"/>
      <c r="CP1" s="29"/>
      <c r="CQ1" s="29"/>
      <c r="CR1" s="29"/>
    </row>
    <row r="2" spans="1:96">
      <c r="A2" s="32" t="s">
        <v>7</v>
      </c>
      <c r="B2" s="32" t="s">
        <v>30</v>
      </c>
      <c r="C2" s="34" t="s">
        <v>31</v>
      </c>
      <c r="D2" s="34"/>
      <c r="E2" s="34"/>
      <c r="F2" s="34"/>
      <c r="G2" s="34"/>
      <c r="H2" s="34"/>
      <c r="I2" s="34"/>
      <c r="J2" s="34"/>
      <c r="K2" s="34"/>
      <c r="L2" s="34"/>
      <c r="M2" s="34"/>
      <c r="N2" s="34"/>
      <c r="O2" s="34"/>
      <c r="P2" s="35" t="s">
        <v>32</v>
      </c>
      <c r="Q2" s="36"/>
      <c r="R2" s="5"/>
      <c r="S2" s="39" t="s">
        <v>33</v>
      </c>
      <c r="U2" s="6"/>
      <c r="V2" s="6" t="s">
        <v>34</v>
      </c>
      <c r="W2" s="6" t="s">
        <v>35</v>
      </c>
      <c r="X2" s="6" t="s">
        <v>36</v>
      </c>
      <c r="Y2" s="6" t="s">
        <v>37</v>
      </c>
      <c r="Z2" s="6" t="s">
        <v>38</v>
      </c>
      <c r="AA2" s="6" t="s">
        <v>34</v>
      </c>
      <c r="AB2" s="6" t="s">
        <v>35</v>
      </c>
      <c r="AC2" s="6" t="s">
        <v>36</v>
      </c>
      <c r="AD2" s="6" t="s">
        <v>37</v>
      </c>
      <c r="AE2" s="6" t="s">
        <v>38</v>
      </c>
      <c r="AF2" s="6" t="s">
        <v>34</v>
      </c>
      <c r="AG2" s="6" t="s">
        <v>35</v>
      </c>
      <c r="AH2" s="6" t="s">
        <v>36</v>
      </c>
      <c r="AI2" s="6" t="s">
        <v>37</v>
      </c>
      <c r="AJ2" s="6" t="s">
        <v>38</v>
      </c>
      <c r="AK2" s="6" t="s">
        <v>34</v>
      </c>
      <c r="AL2" s="6" t="s">
        <v>35</v>
      </c>
      <c r="AM2" s="6" t="s">
        <v>36</v>
      </c>
      <c r="AN2" s="6" t="s">
        <v>37</v>
      </c>
      <c r="AO2" s="6" t="s">
        <v>38</v>
      </c>
      <c r="AP2" s="6" t="s">
        <v>34</v>
      </c>
      <c r="AQ2" s="6" t="s">
        <v>35</v>
      </c>
      <c r="AR2" s="6" t="s">
        <v>36</v>
      </c>
      <c r="AS2" s="6" t="s">
        <v>37</v>
      </c>
      <c r="AT2" s="6" t="s">
        <v>38</v>
      </c>
      <c r="AU2" s="6" t="s">
        <v>34</v>
      </c>
      <c r="AV2" s="6" t="s">
        <v>35</v>
      </c>
      <c r="AW2" s="6" t="s">
        <v>36</v>
      </c>
      <c r="AX2" s="6" t="s">
        <v>37</v>
      </c>
      <c r="AY2" s="6" t="s">
        <v>38</v>
      </c>
      <c r="AZ2" s="6" t="s">
        <v>34</v>
      </c>
      <c r="BA2" s="6" t="s">
        <v>35</v>
      </c>
      <c r="BB2" s="6" t="s">
        <v>36</v>
      </c>
      <c r="BC2" s="6" t="s">
        <v>37</v>
      </c>
      <c r="BD2" s="6" t="s">
        <v>38</v>
      </c>
      <c r="BE2" s="6" t="s">
        <v>34</v>
      </c>
      <c r="BF2" s="6" t="s">
        <v>35</v>
      </c>
      <c r="BG2" s="6" t="s">
        <v>36</v>
      </c>
      <c r="BH2" s="6" t="s">
        <v>37</v>
      </c>
      <c r="BI2" s="6" t="s">
        <v>38</v>
      </c>
      <c r="BJ2" s="6" t="s">
        <v>34</v>
      </c>
      <c r="BK2" s="6" t="s">
        <v>35</v>
      </c>
      <c r="BL2" s="6" t="s">
        <v>36</v>
      </c>
      <c r="BM2" s="6" t="s">
        <v>37</v>
      </c>
      <c r="BN2" s="6" t="s">
        <v>38</v>
      </c>
      <c r="BO2" s="6" t="s">
        <v>34</v>
      </c>
      <c r="BP2" s="6" t="s">
        <v>35</v>
      </c>
      <c r="BQ2" s="6" t="s">
        <v>36</v>
      </c>
      <c r="BR2" s="6" t="s">
        <v>37</v>
      </c>
      <c r="BS2" s="6" t="s">
        <v>38</v>
      </c>
      <c r="BT2" s="6" t="s">
        <v>34</v>
      </c>
      <c r="BU2" s="6" t="s">
        <v>35</v>
      </c>
      <c r="BV2" s="6" t="s">
        <v>36</v>
      </c>
      <c r="BW2" s="6" t="s">
        <v>37</v>
      </c>
      <c r="BX2" s="6" t="s">
        <v>38</v>
      </c>
      <c r="BY2" s="6" t="s">
        <v>34</v>
      </c>
      <c r="BZ2" s="6" t="s">
        <v>35</v>
      </c>
      <c r="CA2" s="6" t="s">
        <v>36</v>
      </c>
      <c r="CB2" s="6" t="s">
        <v>37</v>
      </c>
      <c r="CC2" s="6" t="s">
        <v>38</v>
      </c>
    </row>
    <row r="3" spans="1:96" ht="28.9">
      <c r="A3" s="32"/>
      <c r="B3" s="32"/>
      <c r="C3" s="42" t="s">
        <v>39</v>
      </c>
      <c r="D3" s="42"/>
      <c r="E3" s="42"/>
      <c r="F3" s="42"/>
      <c r="G3" s="42"/>
      <c r="H3" s="42"/>
      <c r="I3" s="42" t="s">
        <v>40</v>
      </c>
      <c r="J3" s="42"/>
      <c r="K3" s="42"/>
      <c r="L3" s="42"/>
      <c r="M3" s="42"/>
      <c r="N3" s="42"/>
      <c r="O3" s="3" t="s">
        <v>41</v>
      </c>
      <c r="P3" s="37"/>
      <c r="Q3" s="38"/>
      <c r="R3" s="3" t="s">
        <v>41</v>
      </c>
      <c r="S3" s="40"/>
      <c r="U3" s="8" t="s">
        <v>42</v>
      </c>
      <c r="V3" s="9">
        <f>(I5/C5)*100</f>
        <v>100</v>
      </c>
      <c r="W3" s="9">
        <f t="shared" ref="W3:Z3" si="0">(J5/D5)*100</f>
        <v>100</v>
      </c>
      <c r="X3" s="9">
        <f t="shared" si="0"/>
        <v>100</v>
      </c>
      <c r="Y3" s="9">
        <f t="shared" si="0"/>
        <v>100</v>
      </c>
      <c r="Z3" s="9">
        <f t="shared" si="0"/>
        <v>100</v>
      </c>
      <c r="AA3" s="9">
        <f>(N5/H5)*100</f>
        <v>100</v>
      </c>
      <c r="AB3" s="9">
        <f t="shared" ref="AB3" si="1">(O5/I5)*100</f>
        <v>0</v>
      </c>
      <c r="AC3" s="9">
        <f>(S5/J5)*100</f>
        <v>0</v>
      </c>
      <c r="AD3" s="9">
        <f>(T5/K5)*100</f>
        <v>0</v>
      </c>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row>
    <row r="4" spans="1:96">
      <c r="A4" s="33"/>
      <c r="B4" s="33"/>
      <c r="C4" s="10" t="s">
        <v>34</v>
      </c>
      <c r="D4" s="10" t="s">
        <v>35</v>
      </c>
      <c r="E4" s="10" t="s">
        <v>36</v>
      </c>
      <c r="F4" s="10" t="s">
        <v>37</v>
      </c>
      <c r="G4" s="10" t="s">
        <v>38</v>
      </c>
      <c r="H4" s="10" t="s">
        <v>43</v>
      </c>
      <c r="I4" s="10" t="s">
        <v>34</v>
      </c>
      <c r="J4" s="10" t="s">
        <v>35</v>
      </c>
      <c r="K4" s="10" t="s">
        <v>36</v>
      </c>
      <c r="L4" s="10" t="s">
        <v>37</v>
      </c>
      <c r="M4" s="10" t="s">
        <v>38</v>
      </c>
      <c r="N4" s="10" t="s">
        <v>43</v>
      </c>
      <c r="O4" s="7" t="s">
        <v>43</v>
      </c>
      <c r="P4" s="7" t="s">
        <v>44</v>
      </c>
      <c r="Q4" s="7" t="s">
        <v>45</v>
      </c>
      <c r="R4" s="7" t="s">
        <v>43</v>
      </c>
      <c r="S4" s="41"/>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row>
    <row r="5" spans="1:96">
      <c r="A5" s="6">
        <v>1</v>
      </c>
      <c r="B5" s="6" t="s">
        <v>46</v>
      </c>
      <c r="C5" s="11">
        <v>1</v>
      </c>
      <c r="D5" s="11">
        <v>2</v>
      </c>
      <c r="E5" s="11">
        <v>3</v>
      </c>
      <c r="F5" s="11">
        <v>4</v>
      </c>
      <c r="G5" s="11">
        <v>5</v>
      </c>
      <c r="H5" s="11">
        <f>SUM(C5:G5)</f>
        <v>15</v>
      </c>
      <c r="I5" s="11">
        <v>1</v>
      </c>
      <c r="J5" s="11">
        <v>2</v>
      </c>
      <c r="K5" s="11">
        <v>3</v>
      </c>
      <c r="L5" s="11">
        <v>4</v>
      </c>
      <c r="M5" s="11">
        <v>5</v>
      </c>
      <c r="N5" s="11">
        <f>SUM(I5:M5)</f>
        <v>15</v>
      </c>
      <c r="O5" s="12">
        <f>H5-N5</f>
        <v>0</v>
      </c>
      <c r="P5" s="12">
        <v>10</v>
      </c>
      <c r="Q5" s="12">
        <v>10</v>
      </c>
      <c r="R5" s="12"/>
      <c r="S5" s="6"/>
      <c r="U5" s="4" t="s">
        <v>29</v>
      </c>
      <c r="V5" s="15">
        <v>46113</v>
      </c>
      <c r="W5" s="15">
        <v>46143</v>
      </c>
      <c r="X5" s="15">
        <v>46174</v>
      </c>
      <c r="Y5" s="15">
        <v>46204</v>
      </c>
      <c r="Z5" s="15">
        <v>46235</v>
      </c>
      <c r="AA5" s="15">
        <v>46266</v>
      </c>
      <c r="AB5" s="15">
        <v>46296</v>
      </c>
      <c r="AC5" s="15">
        <v>46327</v>
      </c>
      <c r="AD5" s="15">
        <v>46357</v>
      </c>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6"/>
      <c r="BS5" s="6"/>
      <c r="BT5" s="6"/>
      <c r="BU5" s="6"/>
      <c r="BV5" s="6"/>
      <c r="BW5" s="6"/>
      <c r="BX5" s="6"/>
      <c r="BY5" s="6"/>
      <c r="BZ5" s="6"/>
      <c r="CA5" s="6"/>
      <c r="CB5" s="6"/>
      <c r="CC5" s="6"/>
    </row>
    <row r="6" spans="1:96">
      <c r="A6" s="6">
        <v>2</v>
      </c>
      <c r="B6" s="6" t="s">
        <v>47</v>
      </c>
      <c r="C6" s="6"/>
      <c r="D6" s="6"/>
      <c r="E6" s="6"/>
      <c r="F6" s="6"/>
      <c r="G6" s="6"/>
      <c r="H6" s="6"/>
      <c r="I6" s="6"/>
      <c r="J6" s="6"/>
      <c r="K6" s="6"/>
      <c r="L6" s="6"/>
      <c r="M6" s="6"/>
      <c r="N6" s="6"/>
      <c r="O6" s="6"/>
      <c r="P6" s="6"/>
      <c r="Q6" s="6"/>
      <c r="R6" s="6"/>
      <c r="S6" s="6"/>
      <c r="U6" s="13" t="s">
        <v>48</v>
      </c>
      <c r="V6" s="9"/>
      <c r="W6" s="9"/>
      <c r="X6" s="9"/>
      <c r="Y6" s="9"/>
      <c r="Z6" s="27"/>
      <c r="AA6" s="9"/>
      <c r="AB6" s="9"/>
      <c r="AC6" s="9"/>
      <c r="AD6" s="9"/>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row>
    <row r="7" spans="1:96">
      <c r="A7" s="6">
        <v>3</v>
      </c>
      <c r="B7" s="6" t="s">
        <v>49</v>
      </c>
      <c r="C7" s="6"/>
      <c r="D7" s="6"/>
      <c r="E7" s="6"/>
      <c r="F7" s="6"/>
      <c r="G7" s="6"/>
      <c r="H7" s="6"/>
      <c r="I7" s="6"/>
      <c r="J7" s="6"/>
      <c r="K7" s="6"/>
      <c r="L7" s="6"/>
      <c r="M7" s="6"/>
      <c r="N7" s="6"/>
      <c r="O7" s="6"/>
      <c r="P7" s="6"/>
      <c r="Q7" s="6"/>
      <c r="R7" s="6"/>
      <c r="S7" s="6"/>
    </row>
    <row r="8" spans="1:96">
      <c r="A8" s="6">
        <v>4</v>
      </c>
      <c r="B8" s="6" t="s">
        <v>50</v>
      </c>
      <c r="C8" s="6"/>
      <c r="D8" s="6"/>
      <c r="E8" s="6"/>
      <c r="F8" s="6"/>
      <c r="G8" s="6"/>
      <c r="H8" s="6"/>
      <c r="I8" s="6"/>
      <c r="J8" s="6"/>
      <c r="K8" s="6"/>
      <c r="L8" s="6"/>
      <c r="M8" s="6"/>
      <c r="N8" s="6"/>
      <c r="O8" s="6"/>
      <c r="P8" s="6"/>
      <c r="Q8" s="6"/>
      <c r="R8" s="6"/>
      <c r="S8" s="6"/>
    </row>
    <row r="9" spans="1:96">
      <c r="A9" s="14">
        <v>5</v>
      </c>
      <c r="B9" s="14" t="s">
        <v>51</v>
      </c>
      <c r="C9" s="14"/>
      <c r="D9" s="14"/>
      <c r="E9" s="14"/>
      <c r="F9" s="14"/>
      <c r="G9" s="14"/>
      <c r="H9" s="14"/>
      <c r="I9" s="14"/>
      <c r="J9" s="14"/>
      <c r="K9" s="14"/>
      <c r="L9" s="14"/>
      <c r="M9" s="14"/>
      <c r="N9" s="14"/>
      <c r="O9" s="14"/>
      <c r="P9" s="14"/>
      <c r="Q9" s="14"/>
      <c r="R9" s="14"/>
      <c r="S9" s="14"/>
    </row>
    <row r="10" spans="1:96">
      <c r="A10" s="6">
        <v>6</v>
      </c>
      <c r="B10" s="6" t="s">
        <v>52</v>
      </c>
      <c r="C10" s="6"/>
      <c r="D10" s="6"/>
      <c r="E10" s="6"/>
      <c r="F10" s="6"/>
      <c r="G10" s="6"/>
      <c r="H10" s="6"/>
      <c r="I10" s="6"/>
      <c r="J10" s="6"/>
      <c r="K10" s="6"/>
      <c r="L10" s="6"/>
      <c r="M10" s="6"/>
      <c r="N10" s="6"/>
      <c r="O10" s="6"/>
      <c r="P10" s="6"/>
      <c r="Q10" s="6"/>
      <c r="R10" s="6"/>
      <c r="S10" s="6"/>
    </row>
    <row r="11" spans="1:96">
      <c r="A11" s="6">
        <v>7</v>
      </c>
      <c r="B11" s="6" t="s">
        <v>53</v>
      </c>
      <c r="C11" s="6"/>
      <c r="D11" s="6"/>
      <c r="E11" s="6"/>
      <c r="F11" s="6"/>
      <c r="G11" s="6"/>
      <c r="H11" s="6"/>
      <c r="I11" s="6"/>
      <c r="J11" s="6"/>
      <c r="K11" s="6"/>
      <c r="L11" s="6"/>
      <c r="M11" s="6"/>
      <c r="N11" s="6"/>
      <c r="O11" s="6"/>
      <c r="P11" s="6"/>
      <c r="Q11" s="6"/>
      <c r="R11" s="6"/>
      <c r="S11" s="6"/>
    </row>
    <row r="12" spans="1:96">
      <c r="A12" s="6">
        <v>8</v>
      </c>
      <c r="B12" s="6" t="s">
        <v>54</v>
      </c>
      <c r="C12" s="6"/>
      <c r="D12" s="6"/>
      <c r="E12" s="6"/>
      <c r="F12" s="6"/>
      <c r="G12" s="6"/>
      <c r="H12" s="6"/>
      <c r="I12" s="6"/>
      <c r="J12" s="6"/>
      <c r="K12" s="6"/>
      <c r="L12" s="6"/>
      <c r="M12" s="6"/>
      <c r="N12" s="6"/>
      <c r="O12" s="6"/>
      <c r="P12" s="6"/>
      <c r="Q12" s="6"/>
      <c r="R12" s="6"/>
      <c r="S12" s="6"/>
    </row>
    <row r="13" spans="1:96">
      <c r="A13" s="6">
        <v>9</v>
      </c>
      <c r="B13" s="6" t="s">
        <v>55</v>
      </c>
      <c r="C13" s="6"/>
      <c r="D13" s="6"/>
      <c r="E13" s="6"/>
      <c r="F13" s="6"/>
      <c r="G13" s="6"/>
      <c r="H13" s="6"/>
      <c r="I13" s="6"/>
      <c r="J13" s="6"/>
      <c r="K13" s="6"/>
      <c r="L13" s="6"/>
      <c r="M13" s="6"/>
      <c r="N13" s="6"/>
      <c r="O13" s="6"/>
      <c r="P13" s="6"/>
      <c r="Q13" s="6"/>
      <c r="R13" s="6"/>
      <c r="S13" s="6"/>
    </row>
    <row r="14" spans="1:96">
      <c r="A14" s="6">
        <v>10</v>
      </c>
      <c r="B14" s="6" t="s">
        <v>56</v>
      </c>
      <c r="C14" s="6"/>
      <c r="D14" s="6"/>
      <c r="E14" s="6"/>
      <c r="F14" s="6"/>
      <c r="G14" s="6"/>
      <c r="H14" s="6"/>
      <c r="I14" s="6"/>
      <c r="J14" s="6"/>
      <c r="K14" s="6"/>
      <c r="L14" s="6"/>
      <c r="M14" s="6"/>
      <c r="N14" s="6"/>
      <c r="O14" s="6"/>
      <c r="P14" s="6"/>
      <c r="Q14" s="6"/>
      <c r="R14" s="6"/>
      <c r="S14" s="6"/>
    </row>
    <row r="15" spans="1:96">
      <c r="A15" s="6">
        <v>11</v>
      </c>
      <c r="B15" s="6" t="s">
        <v>57</v>
      </c>
      <c r="C15" s="6"/>
      <c r="D15" s="6"/>
      <c r="E15" s="6"/>
      <c r="F15" s="6"/>
      <c r="G15" s="6"/>
      <c r="H15" s="6"/>
      <c r="I15" s="6"/>
      <c r="J15" s="6"/>
      <c r="K15" s="6"/>
      <c r="L15" s="6"/>
      <c r="M15" s="6"/>
      <c r="N15" s="6"/>
      <c r="O15" s="6"/>
      <c r="P15" s="6"/>
      <c r="Q15" s="6"/>
      <c r="R15" s="6"/>
      <c r="S15" s="6"/>
    </row>
    <row r="16" spans="1:96">
      <c r="A16" s="6">
        <v>12</v>
      </c>
      <c r="B16" s="6" t="s">
        <v>58</v>
      </c>
      <c r="C16" s="6"/>
      <c r="D16" s="6"/>
      <c r="E16" s="6"/>
      <c r="F16" s="6"/>
      <c r="G16" s="6"/>
      <c r="H16" s="6"/>
      <c r="I16" s="6"/>
      <c r="J16" s="6"/>
      <c r="K16" s="6"/>
      <c r="L16" s="6"/>
      <c r="M16" s="6"/>
      <c r="N16" s="6"/>
      <c r="O16" s="6"/>
      <c r="P16" s="6"/>
      <c r="Q16" s="6"/>
      <c r="R16" s="6"/>
      <c r="S16" s="6"/>
    </row>
  </sheetData>
  <mergeCells count="24">
    <mergeCell ref="BO1:BS1"/>
    <mergeCell ref="A1:B1"/>
    <mergeCell ref="C1:S1"/>
    <mergeCell ref="V1:Z1"/>
    <mergeCell ref="AA1:AE1"/>
    <mergeCell ref="AF1:AJ1"/>
    <mergeCell ref="AK1:AO1"/>
    <mergeCell ref="AP1:AT1"/>
    <mergeCell ref="AU1:AY1"/>
    <mergeCell ref="AZ1:BD1"/>
    <mergeCell ref="BE1:BI1"/>
    <mergeCell ref="BJ1:BN1"/>
    <mergeCell ref="A2:A4"/>
    <mergeCell ref="B2:B4"/>
    <mergeCell ref="C2:O2"/>
    <mergeCell ref="P2:Q3"/>
    <mergeCell ref="S2:S4"/>
    <mergeCell ref="C3:H3"/>
    <mergeCell ref="I3:N3"/>
    <mergeCell ref="CD1:CH1"/>
    <mergeCell ref="CI1:CM1"/>
    <mergeCell ref="CN1:CR1"/>
    <mergeCell ref="BT1:BX1"/>
    <mergeCell ref="BY1:CC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7D2650C6774454C8C62417CB829A15D" ma:contentTypeVersion="12" ma:contentTypeDescription="Crear nuevo documento." ma:contentTypeScope="" ma:versionID="a44b5325c7fe8dfeafdd608ffec66749">
  <xsd:schema xmlns:xsd="http://www.w3.org/2001/XMLSchema" xmlns:xs="http://www.w3.org/2001/XMLSchema" xmlns:p="http://schemas.microsoft.com/office/2006/metadata/properties" xmlns:ns2="b04aea1d-15a3-46e0-bd67-63296df7c8d7" xmlns:ns3="08375845-2e5b-48c3-b296-5625308c3fab" targetNamespace="http://schemas.microsoft.com/office/2006/metadata/properties" ma:root="true" ma:fieldsID="dc8e9047344053027bd563e8bb130108" ns2:_="" ns3:_="">
    <xsd:import namespace="b04aea1d-15a3-46e0-bd67-63296df7c8d7"/>
    <xsd:import namespace="08375845-2e5b-48c3-b296-5625308c3fa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aaaaaaa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4aea1d-15a3-46e0-bd67-63296df7c8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a4feee06-36c4-4f57-8b48-abef818b0961"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aaaaaaaa" ma:index="19" nillable="true" ma:displayName="aaaaaaaa" ma:internalName="aaaaaaaa">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8375845-2e5b-48c3-b296-5625308c3fa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abe5afc-4726-490a-bfda-e45dedfafda2}" ma:internalName="TaxCatchAll" ma:showField="CatchAllData" ma:web="08375845-2e5b-48c3-b296-5625308c3fa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04aea1d-15a3-46e0-bd67-63296df7c8d7">
      <Terms xmlns="http://schemas.microsoft.com/office/infopath/2007/PartnerControls"/>
    </lcf76f155ced4ddcb4097134ff3c332f>
    <TaxCatchAll xmlns="08375845-2e5b-48c3-b296-5625308c3fab" xsi:nil="true"/>
    <aaaaaaaa xmlns="b04aea1d-15a3-46e0-bd67-63296df7c8d7" xsi:nil="true"/>
  </documentManagement>
</p:properties>
</file>

<file path=customXml/itemProps1.xml><?xml version="1.0" encoding="utf-8"?>
<ds:datastoreItem xmlns:ds="http://schemas.openxmlformats.org/officeDocument/2006/customXml" ds:itemID="{F5E48CC4-656D-4899-8DF1-C3AF9146B60A}"/>
</file>

<file path=customXml/itemProps2.xml><?xml version="1.0" encoding="utf-8"?>
<ds:datastoreItem xmlns:ds="http://schemas.openxmlformats.org/officeDocument/2006/customXml" ds:itemID="{5F84A0FE-705B-46C1-9D10-F383916AFB57}"/>
</file>

<file path=customXml/itemProps3.xml><?xml version="1.0" encoding="utf-8"?>
<ds:datastoreItem xmlns:ds="http://schemas.openxmlformats.org/officeDocument/2006/customXml" ds:itemID="{96DF96D0-5A7B-442A-8A96-37FE21439D9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Salazar López</dc:creator>
  <cp:keywords/>
  <dc:description/>
  <cp:lastModifiedBy>Natalia  Salazar López</cp:lastModifiedBy>
  <cp:revision/>
  <dcterms:created xsi:type="dcterms:W3CDTF">2025-06-19T20:05:23Z</dcterms:created>
  <dcterms:modified xsi:type="dcterms:W3CDTF">2026-05-14T22:18:58Z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0x01010097D2650C6774454C8C62417CB829A15D</vt:lpwstr>
  </property>
  <property fmtid="{D5CDD505-2E9C-101B-9397-08002B2CF9AE}" pid="3" name="MediaServiceImageTags">
    <vt:lpwstr/>
  </property>
</Properties>
</file>